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\\srv01\strediska\KOMUNIKACE\3. CENOVÉ NABÍDKY\2023\Soutěž velkoplošky\"/>
    </mc:Choice>
  </mc:AlternateContent>
  <xr:revisionPtr revIDLastSave="0" documentId="13_ncr:1_{AF046874-F01E-46B4-AF71-D7CBFC4DC5B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N" sheetId="5" r:id="rId1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" i="5" l="1"/>
  <c r="G17" i="5"/>
  <c r="G9" i="5"/>
  <c r="G16" i="5"/>
  <c r="G23" i="5"/>
  <c r="G20" i="5"/>
  <c r="G29" i="5"/>
  <c r="G26" i="5" l="1"/>
  <c r="E8" i="5" l="1"/>
  <c r="G32" i="5"/>
  <c r="G31" i="5" l="1"/>
  <c r="G30" i="5"/>
  <c r="G28" i="5"/>
  <c r="G27" i="5"/>
  <c r="G14" i="5"/>
  <c r="G13" i="5"/>
  <c r="G12" i="5"/>
  <c r="G10" i="5"/>
  <c r="G8" i="5"/>
  <c r="G35" i="5" l="1"/>
  <c r="G37" i="5" s="1"/>
  <c r="G36" i="5" s="1"/>
</calcChain>
</file>

<file path=xl/sharedStrings.xml><?xml version="1.0" encoding="utf-8"?>
<sst xmlns="http://schemas.openxmlformats.org/spreadsheetml/2006/main" count="59" uniqueCount="47">
  <si>
    <t>m.j.</t>
  </si>
  <si>
    <t>cena m.j.</t>
  </si>
  <si>
    <t>popis</t>
  </si>
  <si>
    <t>pol.</t>
  </si>
  <si>
    <t>m2</t>
  </si>
  <si>
    <t>ks</t>
  </si>
  <si>
    <t>m3</t>
  </si>
  <si>
    <t>t</t>
  </si>
  <si>
    <t>mb</t>
  </si>
  <si>
    <t>výšková úprava mříže uliční vpustě</t>
  </si>
  <si>
    <t>výšková úprava krycích hrnců</t>
  </si>
  <si>
    <t>ošetření spár asfaltovou zálivkou</t>
  </si>
  <si>
    <t>krajnice z recyklovaného materiálu do tl. 100 mm</t>
  </si>
  <si>
    <t>výšková úprava kanalizačních šachet</t>
  </si>
  <si>
    <t>všeobecné</t>
  </si>
  <si>
    <t>počet</t>
  </si>
  <si>
    <t>celkem</t>
  </si>
  <si>
    <t>Akce :</t>
  </si>
  <si>
    <t>Místo :</t>
  </si>
  <si>
    <t>pomoc práce zříz nebo zajišť regulaci a ochranu dopravy DIO</t>
  </si>
  <si>
    <t>kpl</t>
  </si>
  <si>
    <t>dešťová kanalizace, potrubí:</t>
  </si>
  <si>
    <t>asfaltobetonové povrchy komunikací:</t>
  </si>
  <si>
    <t>Celkem bez DPH</t>
  </si>
  <si>
    <t>DPH 21 %</t>
  </si>
  <si>
    <t xml:space="preserve">Celkem s DPH </t>
  </si>
  <si>
    <t>převzetí asfaltových ker k dalšímu využití, recyklace</t>
  </si>
  <si>
    <t>Oprava asfaltových povrchů</t>
  </si>
  <si>
    <t>obrubníky:</t>
  </si>
  <si>
    <t>Jablonec nad Nisou, ul. Nerudova</t>
  </si>
  <si>
    <t>výšková úprava žulových obrub do bet lože</t>
  </si>
  <si>
    <t>dlážděné povrchy komunikací:</t>
  </si>
  <si>
    <t>dlážděné kryty z drobné kostky 10/12 do PDK oprava na místě do 20 m2</t>
  </si>
  <si>
    <t>hloubení jam a rýh v komunikaci (pro obruby)</t>
  </si>
  <si>
    <t>třídění výkopové zeminy a podkladů nestmelených</t>
  </si>
  <si>
    <t>osazení silniční obruby 250 mm do bet lože</t>
  </si>
  <si>
    <t>betonová patka za obruby</t>
  </si>
  <si>
    <t>Soupis prací</t>
  </si>
  <si>
    <t>! V komunikaci probíhá rekonstrukce plynovodu. Výkopy budou dokončeny a povrchy provozorně opraveny !</t>
  </si>
  <si>
    <t>(v úseku mezi Ještědská a Panenská, doplnit chybějící obruby)</t>
  </si>
  <si>
    <t>(lokální opravy stávajících obrub)</t>
  </si>
  <si>
    <t>(oprava dlážděné krajnice v zatáčce u ul. Mincovní)</t>
  </si>
  <si>
    <t>ruční dobourávání, řezání, příprava pro pokládku</t>
  </si>
  <si>
    <t>strojní pokládka ACO 11, tl. 50mm</t>
  </si>
  <si>
    <t>asfaltový beton, vyrovnávka podkladních vrstev</t>
  </si>
  <si>
    <t>spojovací postřik živičný</t>
  </si>
  <si>
    <t>frézování vozovek asfaltových, velkoplošné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</si>
</sst>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K_č_-;\-* #,##0.00\ _K_č_-;_-* &quot;-&quot;??\ _K_č_-;_-@_-"/>
    <numFmt numFmtId="165" formatCode="#,##0&quot; Kč&quot;"/>
  </numFmts>
  <fonts count="9" x14ac:knownFonts="1">
    <font>
      <sz val="10"/>
      <name val="Arial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b/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6" fillId="0" borderId="0" xfId="0" applyFont="1"/>
    <xf numFmtId="165" fontId="4" fillId="0" borderId="3" xfId="1" applyNumberFormat="1" applyFont="1" applyFill="1" applyBorder="1" applyAlignment="1" applyProtection="1"/>
    <xf numFmtId="0" fontId="6" fillId="0" borderId="4" xfId="0" applyFont="1" applyBorder="1" applyAlignment="1">
      <alignment horizontal="center"/>
    </xf>
    <xf numFmtId="0" fontId="6" fillId="0" borderId="6" xfId="0" applyFont="1" applyBorder="1"/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4" fontId="1" fillId="0" borderId="9" xfId="0" applyNumberFormat="1" applyFont="1" applyBorder="1"/>
    <xf numFmtId="0" fontId="1" fillId="0" borderId="11" xfId="0" applyFont="1" applyBorder="1" applyAlignment="1">
      <alignment horizontal="center"/>
    </xf>
    <xf numFmtId="2" fontId="1" fillId="0" borderId="9" xfId="0" applyNumberFormat="1" applyFont="1" applyBorder="1" applyAlignment="1">
      <alignment horizontal="right"/>
    </xf>
    <xf numFmtId="4" fontId="1" fillId="0" borderId="26" xfId="0" applyNumberFormat="1" applyFont="1" applyBorder="1"/>
    <xf numFmtId="0" fontId="1" fillId="0" borderId="9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0" xfId="0" applyFont="1"/>
    <xf numFmtId="0" fontId="1" fillId="0" borderId="9" xfId="0" applyFont="1" applyBorder="1"/>
    <xf numFmtId="0" fontId="1" fillId="0" borderId="27" xfId="0" applyFont="1" applyBorder="1" applyAlignment="1">
      <alignment horizontal="center"/>
    </xf>
    <xf numFmtId="0" fontId="1" fillId="0" borderId="5" xfId="0" applyFont="1" applyBorder="1"/>
    <xf numFmtId="0" fontId="1" fillId="0" borderId="12" xfId="0" applyFont="1" applyBorder="1"/>
    <xf numFmtId="2" fontId="1" fillId="0" borderId="11" xfId="0" applyNumberFormat="1" applyFont="1" applyBorder="1" applyAlignment="1">
      <alignment horizontal="right"/>
    </xf>
    <xf numFmtId="0" fontId="1" fillId="0" borderId="29" xfId="0" applyFont="1" applyBorder="1" applyAlignment="1">
      <alignment horizontal="center"/>
    </xf>
    <xf numFmtId="0" fontId="1" fillId="0" borderId="30" xfId="0" applyFont="1" applyBorder="1"/>
    <xf numFmtId="0" fontId="1" fillId="0" borderId="31" xfId="0" applyFont="1" applyBorder="1"/>
    <xf numFmtId="0" fontId="1" fillId="0" borderId="32" xfId="0" applyFont="1" applyBorder="1" applyAlignment="1">
      <alignment horizontal="center"/>
    </xf>
    <xf numFmtId="2" fontId="1" fillId="0" borderId="32" xfId="0" applyNumberFormat="1" applyFont="1" applyBorder="1" applyAlignment="1">
      <alignment horizontal="right"/>
    </xf>
    <xf numFmtId="4" fontId="1" fillId="0" borderId="32" xfId="0" applyNumberFormat="1" applyFont="1" applyBorder="1"/>
    <xf numFmtId="4" fontId="1" fillId="0" borderId="33" xfId="0" applyNumberFormat="1" applyFont="1" applyBorder="1"/>
    <xf numFmtId="0" fontId="1" fillId="0" borderId="0" xfId="0" applyFont="1" applyAlignment="1">
      <alignment horizontal="right"/>
    </xf>
    <xf numFmtId="165" fontId="1" fillId="0" borderId="1" xfId="1" applyNumberFormat="1" applyFont="1" applyFill="1" applyBorder="1" applyAlignment="1" applyProtection="1"/>
    <xf numFmtId="165" fontId="1" fillId="0" borderId="2" xfId="1" applyNumberFormat="1" applyFont="1" applyFill="1" applyBorder="1" applyAlignment="1" applyProtection="1"/>
    <xf numFmtId="0" fontId="3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6" fillId="0" borderId="22" xfId="0" applyFont="1" applyBorder="1" applyAlignment="1">
      <alignment horizontal="center"/>
    </xf>
    <xf numFmtId="0" fontId="4" fillId="0" borderId="23" xfId="0" applyFont="1" applyBorder="1"/>
    <xf numFmtId="0" fontId="6" fillId="0" borderId="23" xfId="0" applyFont="1" applyBorder="1"/>
    <xf numFmtId="0" fontId="6" fillId="0" borderId="23" xfId="0" applyFont="1" applyBorder="1" applyAlignment="1">
      <alignment horizontal="center"/>
    </xf>
    <xf numFmtId="2" fontId="6" fillId="0" borderId="23" xfId="0" applyNumberFormat="1" applyFont="1" applyBorder="1" applyAlignment="1">
      <alignment horizontal="right"/>
    </xf>
    <xf numFmtId="0" fontId="6" fillId="0" borderId="24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4" fillId="0" borderId="12" xfId="0" applyFont="1" applyBorder="1"/>
    <xf numFmtId="0" fontId="6" fillId="0" borderId="12" xfId="0" applyFont="1" applyBorder="1"/>
    <xf numFmtId="0" fontId="6" fillId="0" borderId="12" xfId="0" applyFont="1" applyBorder="1" applyAlignment="1">
      <alignment horizontal="center"/>
    </xf>
    <xf numFmtId="2" fontId="6" fillId="0" borderId="12" xfId="0" applyNumberFormat="1" applyFont="1" applyBorder="1" applyAlignment="1">
      <alignment horizontal="right"/>
    </xf>
    <xf numFmtId="0" fontId="6" fillId="0" borderId="28" xfId="0" applyFont="1" applyBorder="1" applyAlignment="1">
      <alignment horizontal="center"/>
    </xf>
    <xf numFmtId="0" fontId="6" fillId="0" borderId="28" xfId="0" applyFont="1" applyBorder="1" applyAlignment="1">
      <alignment horizontal="right"/>
    </xf>
    <xf numFmtId="4" fontId="1" fillId="0" borderId="11" xfId="0" applyNumberFormat="1" applyFont="1" applyBorder="1"/>
    <xf numFmtId="165" fontId="1" fillId="0" borderId="0" xfId="0" applyNumberFormat="1" applyFont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1" fillId="0" borderId="21" xfId="0" applyFont="1" applyBorder="1"/>
    <xf numFmtId="0" fontId="7" fillId="0" borderId="0" xfId="0" applyFont="1"/>
    <xf numFmtId="0" fontId="8" fillId="0" borderId="10" xfId="0" applyFont="1" applyBorder="1"/>
  </cellXfs>
  <cellStyles count="2">
    <cellStyle name="Čárka" xfId="1" builtinId="3"/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00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21"/>
    <pageSetUpPr fitToPage="1"/>
  </sheetPr>
  <dimension ref="A1:G40"/>
  <sheetViews>
    <sheetView tabSelected="1" zoomScaleNormal="100" workbookViewId="0">
      <selection activeCell="L22" sqref="L22"/>
    </sheetView>
  </sheetViews>
  <sheetFormatPr defaultColWidth="9.140625" defaultRowHeight="12.75" x14ac:dyDescent="0.2"/>
  <cols>
    <col min="1" max="1" width="4" style="15" customWidth="1"/>
    <col min="2" max="2" width="13.42578125" style="15" customWidth="1"/>
    <col min="3" max="3" width="44.42578125" style="15" customWidth="1"/>
    <col min="4" max="4" width="6" style="15" customWidth="1"/>
    <col min="5" max="5" width="9" style="15" customWidth="1"/>
    <col min="6" max="6" width="9.7109375" style="15" customWidth="1"/>
    <col min="7" max="7" width="13.42578125" style="15" customWidth="1"/>
    <col min="8" max="16384" width="9.140625" style="15"/>
  </cols>
  <sheetData>
    <row r="1" spans="1:7" s="32" customFormat="1" ht="18.75" customHeight="1" x14ac:dyDescent="0.25">
      <c r="A1" s="31"/>
      <c r="B1" s="31"/>
      <c r="C1" s="31" t="s">
        <v>37</v>
      </c>
      <c r="D1" s="31"/>
      <c r="E1" s="31"/>
      <c r="F1" s="31"/>
      <c r="G1" s="31"/>
    </row>
    <row r="2" spans="1:7" ht="12.75" customHeight="1" x14ac:dyDescent="0.2">
      <c r="A2" s="33"/>
      <c r="B2" s="33"/>
      <c r="C2" s="33"/>
      <c r="D2" s="33"/>
      <c r="E2" s="33"/>
      <c r="F2" s="33"/>
      <c r="G2" s="33"/>
    </row>
    <row r="3" spans="1:7" s="36" customFormat="1" ht="15" customHeight="1" x14ac:dyDescent="0.2">
      <c r="A3" s="34"/>
      <c r="B3" s="35" t="s">
        <v>17</v>
      </c>
      <c r="C3" s="35" t="s">
        <v>27</v>
      </c>
      <c r="D3" s="34"/>
      <c r="E3" s="34"/>
      <c r="F3" s="34"/>
      <c r="G3" s="34"/>
    </row>
    <row r="4" spans="1:7" ht="12.75" customHeight="1" x14ac:dyDescent="0.2">
      <c r="A4" s="37"/>
      <c r="B4" s="38" t="s">
        <v>18</v>
      </c>
      <c r="C4" s="38" t="s">
        <v>29</v>
      </c>
      <c r="D4" s="37"/>
      <c r="E4" s="37"/>
      <c r="F4" s="37"/>
      <c r="G4" s="37"/>
    </row>
    <row r="5" spans="1:7" ht="13.5" thickBot="1" x14ac:dyDescent="0.25"/>
    <row r="6" spans="1:7" ht="13.5" thickBot="1" x14ac:dyDescent="0.25">
      <c r="A6" s="3" t="s">
        <v>3</v>
      </c>
      <c r="B6" s="18"/>
      <c r="C6" s="4" t="s">
        <v>2</v>
      </c>
      <c r="D6" s="5" t="s">
        <v>0</v>
      </c>
      <c r="E6" s="5" t="s">
        <v>15</v>
      </c>
      <c r="F6" s="5" t="s">
        <v>1</v>
      </c>
      <c r="G6" s="6" t="s">
        <v>16</v>
      </c>
    </row>
    <row r="7" spans="1:7" x14ac:dyDescent="0.2">
      <c r="A7" s="39">
        <v>1</v>
      </c>
      <c r="B7" s="40" t="s">
        <v>14</v>
      </c>
      <c r="C7" s="41"/>
      <c r="D7" s="42"/>
      <c r="E7" s="43"/>
      <c r="F7" s="42"/>
      <c r="G7" s="44"/>
    </row>
    <row r="8" spans="1:7" x14ac:dyDescent="0.2">
      <c r="A8" s="17"/>
      <c r="B8" s="13" t="s">
        <v>26</v>
      </c>
      <c r="C8" s="14"/>
      <c r="D8" s="8" t="s">
        <v>7</v>
      </c>
      <c r="E8" s="9">
        <f>E29*0.05*2.55</f>
        <v>434.13749999999999</v>
      </c>
      <c r="F8" s="7"/>
      <c r="G8" s="10">
        <f>E8*F8</f>
        <v>0</v>
      </c>
    </row>
    <row r="9" spans="1:7" x14ac:dyDescent="0.2">
      <c r="A9" s="12"/>
      <c r="B9" s="16" t="s">
        <v>34</v>
      </c>
      <c r="C9" s="16"/>
      <c r="D9" s="11" t="s">
        <v>6</v>
      </c>
      <c r="E9" s="9">
        <v>7.65</v>
      </c>
      <c r="F9" s="7"/>
      <c r="G9" s="10">
        <f t="shared" ref="G9" si="0">E9*F9</f>
        <v>0</v>
      </c>
    </row>
    <row r="10" spans="1:7" x14ac:dyDescent="0.2">
      <c r="A10" s="17"/>
      <c r="B10" s="13" t="s">
        <v>19</v>
      </c>
      <c r="C10" s="14"/>
      <c r="D10" s="8" t="s">
        <v>20</v>
      </c>
      <c r="E10" s="9">
        <v>1</v>
      </c>
      <c r="F10" s="7"/>
      <c r="G10" s="10">
        <f t="shared" ref="G10" si="1">E10*F10</f>
        <v>0</v>
      </c>
    </row>
    <row r="11" spans="1:7" x14ac:dyDescent="0.2">
      <c r="A11" s="45">
        <v>2</v>
      </c>
      <c r="B11" s="46" t="s">
        <v>21</v>
      </c>
      <c r="C11" s="47"/>
      <c r="D11" s="48"/>
      <c r="E11" s="49"/>
      <c r="F11" s="48"/>
      <c r="G11" s="50"/>
    </row>
    <row r="12" spans="1:7" x14ac:dyDescent="0.2">
      <c r="A12" s="12"/>
      <c r="B12" s="13" t="s">
        <v>13</v>
      </c>
      <c r="C12" s="14"/>
      <c r="D12" s="11" t="s">
        <v>5</v>
      </c>
      <c r="E12" s="9">
        <v>5</v>
      </c>
      <c r="F12" s="7"/>
      <c r="G12" s="10">
        <f t="shared" ref="G12:G32" si="2">E12*F12</f>
        <v>0</v>
      </c>
    </row>
    <row r="13" spans="1:7" x14ac:dyDescent="0.2">
      <c r="A13" s="12"/>
      <c r="B13" s="13" t="s">
        <v>9</v>
      </c>
      <c r="C13" s="14"/>
      <c r="D13" s="11" t="s">
        <v>5</v>
      </c>
      <c r="E13" s="9">
        <v>10</v>
      </c>
      <c r="F13" s="7"/>
      <c r="G13" s="10">
        <f t="shared" si="2"/>
        <v>0</v>
      </c>
    </row>
    <row r="14" spans="1:7" x14ac:dyDescent="0.2">
      <c r="A14" s="12"/>
      <c r="B14" s="13" t="s">
        <v>10</v>
      </c>
      <c r="C14" s="14"/>
      <c r="D14" s="11" t="s">
        <v>5</v>
      </c>
      <c r="E14" s="9">
        <v>1</v>
      </c>
      <c r="F14" s="7"/>
      <c r="G14" s="10">
        <f t="shared" si="2"/>
        <v>0</v>
      </c>
    </row>
    <row r="15" spans="1:7" x14ac:dyDescent="0.2">
      <c r="A15" s="45">
        <v>3</v>
      </c>
      <c r="B15" s="46" t="s">
        <v>28</v>
      </c>
      <c r="C15" s="47"/>
      <c r="D15" s="48"/>
      <c r="E15" s="49"/>
      <c r="F15" s="48"/>
      <c r="G15" s="50"/>
    </row>
    <row r="16" spans="1:7" x14ac:dyDescent="0.2">
      <c r="A16" s="12"/>
      <c r="B16" s="13" t="s">
        <v>33</v>
      </c>
      <c r="C16" s="14"/>
      <c r="D16" s="11" t="s">
        <v>6</v>
      </c>
      <c r="E16" s="9">
        <v>7.65</v>
      </c>
      <c r="F16" s="7"/>
      <c r="G16" s="10">
        <f>E16*F16</f>
        <v>0</v>
      </c>
    </row>
    <row r="17" spans="1:7" x14ac:dyDescent="0.2">
      <c r="A17" s="12"/>
      <c r="B17" s="13" t="s">
        <v>35</v>
      </c>
      <c r="C17" s="14"/>
      <c r="D17" s="11" t="s">
        <v>8</v>
      </c>
      <c r="E17" s="9">
        <v>85</v>
      </c>
      <c r="F17" s="7"/>
      <c r="G17" s="10">
        <f t="shared" ref="G17" si="3">E17*F17</f>
        <v>0</v>
      </c>
    </row>
    <row r="18" spans="1:7" x14ac:dyDescent="0.2">
      <c r="A18" s="12"/>
      <c r="B18" s="64" t="s">
        <v>39</v>
      </c>
      <c r="C18" s="14"/>
      <c r="D18" s="11"/>
      <c r="E18" s="9"/>
      <c r="F18" s="7"/>
      <c r="G18" s="10"/>
    </row>
    <row r="19" spans="1:7" x14ac:dyDescent="0.2">
      <c r="A19" s="12"/>
      <c r="B19" s="13" t="s">
        <v>36</v>
      </c>
      <c r="C19" s="14"/>
      <c r="D19" s="11" t="s">
        <v>6</v>
      </c>
      <c r="E19" s="9">
        <v>7.5</v>
      </c>
      <c r="F19" s="7"/>
      <c r="G19" s="10">
        <f>E19*F19</f>
        <v>0</v>
      </c>
    </row>
    <row r="20" spans="1:7" x14ac:dyDescent="0.2">
      <c r="A20" s="12"/>
      <c r="B20" s="13" t="s">
        <v>30</v>
      </c>
      <c r="C20" s="14"/>
      <c r="D20" s="11" t="s">
        <v>8</v>
      </c>
      <c r="E20" s="9">
        <v>30</v>
      </c>
      <c r="F20" s="7"/>
      <c r="G20" s="10">
        <f t="shared" ref="G20" si="4">E20*F20</f>
        <v>0</v>
      </c>
    </row>
    <row r="21" spans="1:7" x14ac:dyDescent="0.2">
      <c r="A21" s="12"/>
      <c r="B21" s="64" t="s">
        <v>40</v>
      </c>
      <c r="C21" s="14"/>
      <c r="D21" s="11"/>
      <c r="E21" s="9"/>
      <c r="F21" s="7"/>
      <c r="G21" s="10"/>
    </row>
    <row r="22" spans="1:7" x14ac:dyDescent="0.2">
      <c r="A22" s="45">
        <v>4</v>
      </c>
      <c r="B22" s="46" t="s">
        <v>31</v>
      </c>
      <c r="C22" s="47"/>
      <c r="D22" s="48"/>
      <c r="E22" s="49"/>
      <c r="F22" s="48"/>
      <c r="G22" s="50"/>
    </row>
    <row r="23" spans="1:7" x14ac:dyDescent="0.2">
      <c r="A23" s="12"/>
      <c r="B23" s="13" t="s">
        <v>32</v>
      </c>
      <c r="C23" s="14"/>
      <c r="D23" s="11" t="s">
        <v>4</v>
      </c>
      <c r="E23" s="9">
        <v>20</v>
      </c>
      <c r="F23" s="7"/>
      <c r="G23" s="10">
        <f>E23*F23</f>
        <v>0</v>
      </c>
    </row>
    <row r="24" spans="1:7" x14ac:dyDescent="0.2">
      <c r="A24" s="12"/>
      <c r="B24" s="64" t="s">
        <v>41</v>
      </c>
      <c r="C24" s="14"/>
      <c r="D24" s="11"/>
      <c r="E24" s="9"/>
      <c r="F24" s="7"/>
      <c r="G24" s="10"/>
    </row>
    <row r="25" spans="1:7" x14ac:dyDescent="0.2">
      <c r="A25" s="45">
        <v>5</v>
      </c>
      <c r="B25" s="46" t="s">
        <v>22</v>
      </c>
      <c r="C25" s="47"/>
      <c r="D25" s="48"/>
      <c r="E25" s="49"/>
      <c r="F25" s="48"/>
      <c r="G25" s="51"/>
    </row>
    <row r="26" spans="1:7" x14ac:dyDescent="0.2">
      <c r="A26" s="12"/>
      <c r="B26" s="13" t="s">
        <v>43</v>
      </c>
      <c r="C26" s="14"/>
      <c r="D26" s="11" t="s">
        <v>4</v>
      </c>
      <c r="E26" s="9">
        <v>3405</v>
      </c>
      <c r="F26" s="7"/>
      <c r="G26" s="10">
        <f t="shared" ref="G26" si="5">E26*F26</f>
        <v>0</v>
      </c>
    </row>
    <row r="27" spans="1:7" x14ac:dyDescent="0.2">
      <c r="A27" s="12"/>
      <c r="B27" s="13" t="s">
        <v>44</v>
      </c>
      <c r="C27" s="14"/>
      <c r="D27" s="11" t="s">
        <v>6</v>
      </c>
      <c r="E27" s="9">
        <v>45</v>
      </c>
      <c r="F27" s="7"/>
      <c r="G27" s="10">
        <f t="shared" si="2"/>
        <v>0</v>
      </c>
    </row>
    <row r="28" spans="1:7" x14ac:dyDescent="0.2">
      <c r="A28" s="12"/>
      <c r="B28" s="13" t="s">
        <v>45</v>
      </c>
      <c r="C28" s="19"/>
      <c r="D28" s="11" t="s">
        <v>4</v>
      </c>
      <c r="E28" s="20">
        <v>3405</v>
      </c>
      <c r="F28" s="52"/>
      <c r="G28" s="10">
        <f t="shared" si="2"/>
        <v>0</v>
      </c>
    </row>
    <row r="29" spans="1:7" x14ac:dyDescent="0.2">
      <c r="A29" s="12"/>
      <c r="B29" s="13" t="s">
        <v>46</v>
      </c>
      <c r="C29" s="14"/>
      <c r="D29" s="11" t="s">
        <v>4</v>
      </c>
      <c r="E29" s="9">
        <v>3405</v>
      </c>
      <c r="F29" s="7"/>
      <c r="G29" s="10">
        <f t="shared" si="2"/>
        <v>0</v>
      </c>
    </row>
    <row r="30" spans="1:7" x14ac:dyDescent="0.2">
      <c r="A30" s="12"/>
      <c r="B30" s="13" t="s">
        <v>42</v>
      </c>
      <c r="C30" s="14"/>
      <c r="D30" s="8" t="s">
        <v>20</v>
      </c>
      <c r="E30" s="9">
        <v>1</v>
      </c>
      <c r="F30" s="7"/>
      <c r="G30" s="10">
        <f t="shared" si="2"/>
        <v>0</v>
      </c>
    </row>
    <row r="31" spans="1:7" x14ac:dyDescent="0.2">
      <c r="A31" s="12"/>
      <c r="B31" s="16" t="s">
        <v>11</v>
      </c>
      <c r="C31" s="16"/>
      <c r="D31" s="11" t="s">
        <v>8</v>
      </c>
      <c r="E31" s="9">
        <v>250</v>
      </c>
      <c r="F31" s="7"/>
      <c r="G31" s="10">
        <f t="shared" si="2"/>
        <v>0</v>
      </c>
    </row>
    <row r="32" spans="1:7" x14ac:dyDescent="0.2">
      <c r="A32" s="12"/>
      <c r="B32" s="13" t="s">
        <v>12</v>
      </c>
      <c r="C32" s="14"/>
      <c r="D32" s="11" t="s">
        <v>4</v>
      </c>
      <c r="E32" s="9">
        <v>300</v>
      </c>
      <c r="F32" s="7"/>
      <c r="G32" s="10">
        <f t="shared" si="2"/>
        <v>0</v>
      </c>
    </row>
    <row r="33" spans="1:7" ht="13.5" thickBot="1" x14ac:dyDescent="0.25">
      <c r="A33" s="21"/>
      <c r="B33" s="22"/>
      <c r="C33" s="23"/>
      <c r="D33" s="24"/>
      <c r="E33" s="25"/>
      <c r="F33" s="26"/>
      <c r="G33" s="27"/>
    </row>
    <row r="34" spans="1:7" s="1" customFormat="1" ht="13.5" thickBot="1" x14ac:dyDescent="0.25">
      <c r="A34" s="28"/>
      <c r="B34" s="15"/>
      <c r="C34" s="15"/>
      <c r="D34" s="15"/>
      <c r="E34" s="15"/>
      <c r="F34" s="15"/>
      <c r="G34" s="53"/>
    </row>
    <row r="35" spans="1:7" x14ac:dyDescent="0.2">
      <c r="A35" s="63"/>
      <c r="D35" s="54" t="s">
        <v>23</v>
      </c>
      <c r="E35" s="55"/>
      <c r="F35" s="56"/>
      <c r="G35" s="29">
        <f>SUM(G7:G34)</f>
        <v>0</v>
      </c>
    </row>
    <row r="36" spans="1:7" x14ac:dyDescent="0.2">
      <c r="A36" s="63"/>
      <c r="D36" s="57" t="s">
        <v>24</v>
      </c>
      <c r="E36" s="58"/>
      <c r="F36" s="59"/>
      <c r="G36" s="30">
        <f>G37-G35</f>
        <v>0</v>
      </c>
    </row>
    <row r="37" spans="1:7" ht="13.5" thickBot="1" x14ac:dyDescent="0.25">
      <c r="A37" s="63"/>
      <c r="D37" s="60" t="s">
        <v>25</v>
      </c>
      <c r="E37" s="61"/>
      <c r="F37" s="62"/>
      <c r="G37" s="2">
        <f>G35*1.21</f>
        <v>0</v>
      </c>
    </row>
    <row r="38" spans="1:7" x14ac:dyDescent="0.2">
      <c r="A38" s="63"/>
    </row>
    <row r="40" spans="1:7" x14ac:dyDescent="0.2">
      <c r="A40" s="63" t="s">
        <v>38</v>
      </c>
    </row>
  </sheetData>
  <printOptions horizontalCentered="1"/>
  <pageMargins left="0.39370078740157483" right="0.39370078740157483" top="0.59055118110236227" bottom="0.59055118110236227" header="0.19685039370078741" footer="0.39370078740157483"/>
  <pageSetup paperSize="9" scale="97" fitToHeight="0" orientation="portrait" horizontalDpi="4294967293" verticalDpi="300" r:id="rId1"/>
  <headerFooter alignWithMargins="0">
    <oddFooter>&amp;C&amp;P/&amp;8&amp;N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Techn.Slu§by</dc:creator>
  <cp:lastModifiedBy>Zuzana Salabová</cp:lastModifiedBy>
  <cp:lastPrinted>2022-05-04T05:44:53Z</cp:lastPrinted>
  <dcterms:created xsi:type="dcterms:W3CDTF">2001-10-25T09:42:57Z</dcterms:created>
  <dcterms:modified xsi:type="dcterms:W3CDTF">2023-04-21T07:50:15Z</dcterms:modified>
</cp:coreProperties>
</file>